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Noviembre 2018\"/>
    </mc:Choice>
  </mc:AlternateContent>
  <bookViews>
    <workbookView xWindow="120" yWindow="75" windowWidth="18915" windowHeight="11820"/>
  </bookViews>
  <sheets>
    <sheet name="145 DATA &amp; GRAPHICS " sheetId="12" r:id="rId1"/>
  </sheets>
  <calcPr calcId="152511"/>
</workbook>
</file>

<file path=xl/calcChain.xml><?xml version="1.0" encoding="utf-8"?>
<calcChain xmlns="http://schemas.openxmlformats.org/spreadsheetml/2006/main">
  <c r="J32" i="12" l="1"/>
  <c r="J31" i="12"/>
  <c r="J30" i="12"/>
  <c r="J29" i="12"/>
  <c r="J28" i="12"/>
  <c r="J27" i="12"/>
  <c r="J26" i="12"/>
  <c r="J25" i="12"/>
  <c r="J24" i="12"/>
  <c r="J23" i="12"/>
  <c r="J22" i="12"/>
  <c r="J21" i="12"/>
  <c r="J20" i="12"/>
  <c r="J39" i="12" s="1"/>
  <c r="J19" i="12"/>
</calcChain>
</file>

<file path=xl/sharedStrings.xml><?xml version="1.0" encoding="utf-8"?>
<sst xmlns="http://schemas.openxmlformats.org/spreadsheetml/2006/main" count="56" uniqueCount="44">
  <si>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</si>
  <si>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</si>
  <si>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</si>
  <si>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</si>
  <si>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</si>
  <si>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</si>
  <si>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</si>
  <si>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</si>
  <si>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</si>
  <si>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</si>
  <si>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</si>
  <si>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</si>
  <si>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</si>
  <si>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</si>
  <si>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</si>
  <si>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</si>
  <si>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</si>
  <si>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</si>
  <si>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 xml:space="preserve">PRECIO UNITARIO </t>
  </si>
  <si>
    <t>xxxxxxxxxxx</t>
  </si>
  <si>
    <r>
      <t xml:space="preserve">No. Orden </t>
    </r>
    <r>
      <rPr>
        <b/>
        <sz val="14"/>
        <rFont val="Arial"/>
        <family val="2"/>
      </rPr>
      <t xml:space="preserve"> 145/2018 </t>
    </r>
  </si>
  <si>
    <t>Antiguo Cuscatlán,   01 de noviembre de 2018</t>
  </si>
  <si>
    <t xml:space="preserve">  DATA &amp; GRAPHICS, S.A. DE C.V. </t>
  </si>
  <si>
    <t xml:space="preserve">UNIDADES </t>
  </si>
  <si>
    <t>Baterías para UPS 7AH-12V</t>
  </si>
  <si>
    <t>Baterías para UPS 9AH-12V</t>
  </si>
  <si>
    <t>Baterías para UPS de servidores 17AH-12V</t>
  </si>
  <si>
    <t>Tarjetas de Video PCI-Express de 2GB de bajo perfil</t>
  </si>
  <si>
    <t xml:space="preserve">UINIDADES </t>
  </si>
  <si>
    <t>Memorias RAM DDR2 667 de 2GB para desktop</t>
  </si>
  <si>
    <t>Memorias DDR3 1333 de 4GB para desktop</t>
  </si>
  <si>
    <t>Memorias DDR2 667 de 2GB para Laptop</t>
  </si>
  <si>
    <t>Memorias DDR3 1333 para Laptop de 4GB</t>
  </si>
  <si>
    <t>Memorias DDR3 2133 para Laptop de 8GB a Data</t>
  </si>
  <si>
    <t>Disco Duro de 1TB SATA de 3.5” para desktop Seagate</t>
  </si>
  <si>
    <t>Disco Duro de 1TB SATA de 2.5” para Laptop Seagate</t>
  </si>
  <si>
    <t>Cargadores de baterías para Laptop genérico</t>
  </si>
  <si>
    <t>Mouse ópticos USB Marca Genius</t>
  </si>
  <si>
    <t>Teclados en español USB Marca Genius</t>
  </si>
  <si>
    <t xml:space="preserve">Tiempo de entrega : de 5 a 21 días  </t>
  </si>
  <si>
    <t xml:space="preserve">Garantía:  1 por desperfectos de fabricación y 2 años para cargadores universales 90 whats, marca genérica. </t>
  </si>
  <si>
    <t xml:space="preserve">Coordinar con : Lic. Salvador Pocasangre/Silvia Flores/Gerencia de Sistemas Informáticos/2526-9021/Lic. Rafael Huezo, encargado de Almacén/2526-9052 y Lic. Cesar Serrano/ Encargado de Activo Fijo. </t>
  </si>
  <si>
    <t xml:space="preserve">     SON     CUATRO MIL CUATROCIENTOS VEINTICINCO CON 80/100 DOLARES  </t>
  </si>
  <si>
    <t xml:space="preserve">OBSERVACIONES: Solicitado POR GERENCIA DE SISTEMAS INFORMATICOS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</si>
</sst>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409]#,##0.00_);\([$$-409]#,##0.00\)"/>
    <numFmt numFmtId="166" formatCode="_-* #,##0.00_-;\-* #,##0.00_-;_-* &quot;-&quot;??_-;_-@_-"/>
  </numFmts>
  <fonts count="22"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7"/>
      <name val="Arial"/>
      <family val="2"/>
    </font>
    <font>
      <b/>
      <sz val="9"/>
      <name val="Tahoma"/>
      <family val="2"/>
    </font>
    <font>
      <b/>
      <sz val="9"/>
      <name val="Arial"/>
      <family val="2"/>
    </font>
    <font>
      <b/>
      <u/>
      <sz val="8"/>
      <name val="Arial"/>
      <family val="2"/>
    </font>
    <font>
      <sz val="8"/>
      <color rgb="FF000000"/>
      <name val="Calibri"/>
      <family val="2"/>
      <scheme val="minor"/>
    </font>
    <font>
      <sz val="9"/>
      <color rgb="FF000000"/>
      <name val="Arial"/>
      <family val="2"/>
    </font>
    <font>
      <sz val="9"/>
      <name val="Arial"/>
      <family val="2"/>
    </font>
    <font>
      <sz val="11"/>
      <name val="Calibri Light"/>
      <family val="2"/>
    </font>
    <font>
      <sz val="11"/>
      <color rgb="FF000000"/>
      <name val="Calibri"/>
      <family val="2"/>
    </font>
    <font>
      <sz val="11"/>
      <color theme="1"/>
      <name val="Calibri Light"/>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166" fontId="2" fillId="0" borderId="0" applyFont="0" applyFill="0" applyBorder="0" applyAlignment="0" applyProtection="0"/>
  </cellStyleXfs>
  <cellXfs count="120">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4" fillId="0" borderId="8" xfId="1" applyFont="1" applyFill="1" applyBorder="1"/>
    <xf numFmtId="0" fontId="11" fillId="2" borderId="0" xfId="1" applyFont="1" applyFill="1"/>
    <xf numFmtId="0" fontId="12" fillId="0" borderId="11" xfId="1" applyFont="1" applyFill="1" applyBorder="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2" fillId="0" borderId="0" xfId="1" applyBorder="1"/>
    <xf numFmtId="0" fontId="2" fillId="0" borderId="0" xfId="1" applyFill="1" applyBorder="1"/>
    <xf numFmtId="0" fontId="10" fillId="0" borderId="10" xfId="0" applyFont="1" applyFill="1" applyBorder="1" applyAlignment="1">
      <alignment horizontal="center" vertical="center" wrapText="1"/>
    </xf>
    <xf numFmtId="0" fontId="2" fillId="0" borderId="0" xfId="1" applyAlignment="1">
      <alignment wrapText="1"/>
    </xf>
    <xf numFmtId="165" fontId="9" fillId="0" borderId="10" xfId="3" applyNumberFormat="1" applyFont="1" applyFill="1" applyBorder="1" applyAlignment="1">
      <alignment horizontal="center" vertical="center" wrapText="1"/>
    </xf>
    <xf numFmtId="43" fontId="4" fillId="0" borderId="11" xfId="2" applyFont="1" applyFill="1" applyBorder="1" applyAlignment="1">
      <alignment horizontal="center" vertical="center"/>
    </xf>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44" fontId="2" fillId="0" borderId="9" xfId="5" applyFont="1" applyFill="1" applyBorder="1" applyAlignment="1">
      <alignment vertical="center" wrapText="1"/>
    </xf>
    <xf numFmtId="0" fontId="9" fillId="0" borderId="10" xfId="0" applyFont="1" applyFill="1" applyBorder="1" applyAlignment="1">
      <alignment horizontal="center" vertical="center"/>
    </xf>
    <xf numFmtId="165" fontId="9" fillId="0" borderId="10" xfId="3" applyNumberFormat="1" applyFont="1" applyFill="1" applyBorder="1" applyAlignment="1">
      <alignment horizontal="center" vertical="center"/>
    </xf>
    <xf numFmtId="0" fontId="5" fillId="0" borderId="0" xfId="1" applyFont="1" applyFill="1" applyBorder="1"/>
    <xf numFmtId="0" fontId="5" fillId="0" borderId="5" xfId="1" applyFont="1" applyFill="1" applyBorder="1"/>
    <xf numFmtId="4" fontId="4" fillId="0" borderId="6" xfId="1" applyNumberFormat="1" applyFont="1" applyFill="1" applyBorder="1"/>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5" fillId="0" borderId="4" xfId="1" applyFont="1" applyFill="1" applyBorder="1" applyAlignment="1">
      <alignment horizontal="center"/>
    </xf>
    <xf numFmtId="3" fontId="2" fillId="0" borderId="6" xfId="1" applyNumberFormat="1" applyFont="1" applyFill="1" applyBorder="1" applyAlignment="1">
      <alignment horizontal="center"/>
    </xf>
    <xf numFmtId="43" fontId="2" fillId="0" borderId="2" xfId="4" applyFont="1" applyFill="1" applyBorder="1" applyAlignment="1">
      <alignment vertical="center" wrapText="1"/>
    </xf>
    <xf numFmtId="0" fontId="19" fillId="0" borderId="10" xfId="0" applyFont="1" applyBorder="1" applyAlignment="1">
      <alignment horizontal="center" vertical="center"/>
    </xf>
    <xf numFmtId="0" fontId="3" fillId="0" borderId="10" xfId="0" applyFont="1" applyFill="1" applyBorder="1" applyAlignment="1">
      <alignment horizontal="center" vertical="center" wrapText="1"/>
    </xf>
    <xf numFmtId="0" fontId="20" fillId="0" borderId="0" xfId="0" applyFont="1" applyAlignment="1">
      <alignment vertical="center"/>
    </xf>
    <xf numFmtId="0" fontId="18" fillId="0" borderId="0" xfId="0" applyFont="1" applyFill="1" applyBorder="1" applyAlignment="1">
      <alignment vertical="center" wrapText="1"/>
    </xf>
    <xf numFmtId="0" fontId="18" fillId="0" borderId="5" xfId="0" applyFont="1" applyFill="1" applyBorder="1" applyAlignment="1">
      <alignment vertical="center" wrapText="1"/>
    </xf>
    <xf numFmtId="44" fontId="3" fillId="0" borderId="10" xfId="5" applyFont="1" applyFill="1" applyBorder="1" applyAlignment="1">
      <alignment vertical="center"/>
    </xf>
    <xf numFmtId="44" fontId="4" fillId="0" borderId="10" xfId="5" applyFont="1" applyFill="1" applyBorder="1" applyAlignment="1">
      <alignment vertical="center"/>
    </xf>
    <xf numFmtId="0" fontId="21" fillId="0" borderId="0" xfId="0" applyFont="1" applyAlignment="1">
      <alignment vertical="center"/>
    </xf>
    <xf numFmtId="0" fontId="14" fillId="0" borderId="10" xfId="0" applyFont="1" applyBorder="1" applyAlignment="1">
      <alignment horizontal="center" vertical="center"/>
    </xf>
    <xf numFmtId="44" fontId="14" fillId="0" borderId="10" xfId="5" applyFont="1" applyBorder="1" applyAlignment="1">
      <alignment horizontal="center" vertical="center" wrapText="1"/>
    </xf>
    <xf numFmtId="44" fontId="2" fillId="0" borderId="10" xfId="5" applyFont="1" applyFill="1" applyBorder="1" applyAlignment="1">
      <alignment vertical="center" wrapText="1"/>
    </xf>
    <xf numFmtId="7" fontId="11" fillId="0" borderId="10" xfId="2" applyNumberFormat="1" applyFont="1" applyFill="1" applyBorder="1" applyAlignment="1">
      <alignment horizontal="center" vertical="center"/>
    </xf>
    <xf numFmtId="7" fontId="13" fillId="0" borderId="11" xfId="2" applyNumberFormat="1" applyFont="1" applyFill="1" applyBorder="1" applyAlignment="1">
      <alignment horizontal="right" vertical="center"/>
    </xf>
    <xf numFmtId="0" fontId="5" fillId="0" borderId="0" xfId="1" applyFont="1" applyFill="1" applyBorder="1" applyAlignment="1">
      <alignment horizontal="center"/>
    </xf>
    <xf numFmtId="0" fontId="5" fillId="0" borderId="0" xfId="1" applyFont="1" applyFill="1" applyBorder="1" applyAlignment="1">
      <alignment horizontal="left"/>
    </xf>
    <xf numFmtId="0" fontId="5" fillId="0" borderId="0" xfId="1" applyFont="1" applyFill="1" applyBorder="1" applyAlignment="1">
      <alignment horizontal="center" wrapText="1"/>
    </xf>
    <xf numFmtId="0" fontId="2" fillId="0" borderId="0" xfId="1" applyFont="1" applyFill="1" applyBorder="1" applyAlignment="1"/>
    <xf numFmtId="0" fontId="5" fillId="0" borderId="7" xfId="1" applyFont="1" applyFill="1" applyBorder="1" applyAlignment="1">
      <alignment horizontal="center"/>
    </xf>
    <xf numFmtId="0" fontId="2" fillId="0" borderId="7" xfId="1" applyFont="1" applyFill="1" applyBorder="1"/>
    <xf numFmtId="0" fontId="2" fillId="0" borderId="8" xfId="1" applyFont="1" applyFill="1" applyBorder="1"/>
    <xf numFmtId="0" fontId="5" fillId="0" borderId="6" xfId="1" applyFont="1" applyFill="1" applyBorder="1" applyAlignment="1">
      <alignment horizontal="center"/>
    </xf>
    <xf numFmtId="0" fontId="5" fillId="0" borderId="7" xfId="1" applyFont="1" applyFill="1" applyBorder="1" applyAlignment="1">
      <alignment horizontal="center"/>
    </xf>
    <xf numFmtId="0" fontId="16" fillId="0" borderId="0" xfId="0" applyFont="1" applyFill="1" applyBorder="1" applyAlignment="1">
      <alignment horizontal="left" vertical="center" wrapText="1"/>
    </xf>
    <xf numFmtId="0" fontId="18" fillId="0" borderId="0" xfId="0" applyFont="1" applyFill="1" applyBorder="1" applyAlignment="1">
      <alignment horizontal="left" wrapText="1"/>
    </xf>
    <xf numFmtId="0" fontId="17" fillId="0" borderId="4" xfId="0" applyFont="1" applyFill="1" applyBorder="1" applyAlignment="1">
      <alignment horizontal="left" vertical="center" wrapText="1"/>
    </xf>
    <xf numFmtId="0" fontId="17" fillId="0" borderId="0" xfId="0" applyFont="1" applyFill="1" applyBorder="1" applyAlignment="1">
      <alignment horizontal="left" vertical="center" wrapText="1"/>
    </xf>
    <xf numFmtId="0" fontId="17" fillId="0" borderId="5" xfId="0" applyFont="1" applyFill="1" applyBorder="1" applyAlignment="1">
      <alignment horizontal="left" vertical="center" wrapText="1"/>
    </xf>
    <xf numFmtId="0" fontId="18" fillId="0" borderId="0" xfId="1" applyFont="1" applyFill="1" applyBorder="1" applyAlignment="1">
      <alignment horizontal="left" vertical="center" wrapText="1"/>
    </xf>
    <xf numFmtId="0" fontId="2" fillId="0" borderId="0" xfId="1" applyFont="1" applyFill="1" applyBorder="1" applyAlignment="1">
      <alignment horizontal="left" vertical="top" wrapText="1"/>
    </xf>
    <xf numFmtId="0" fontId="3" fillId="0" borderId="7" xfId="1" applyFont="1" applyFill="1" applyBorder="1" applyAlignment="1">
      <alignment horizontal="left" vertical="center" wrapText="1"/>
    </xf>
    <xf numFmtId="0" fontId="14" fillId="0" borderId="6" xfId="1" applyFont="1" applyFill="1" applyBorder="1" applyAlignment="1">
      <alignment horizontal="left"/>
    </xf>
    <xf numFmtId="0" fontId="14" fillId="0" borderId="7" xfId="1" applyFont="1" applyFill="1" applyBorder="1" applyAlignment="1">
      <alignment horizontal="left"/>
    </xf>
    <xf numFmtId="0" fontId="14" fillId="0" borderId="8" xfId="1" applyFont="1" applyFill="1" applyBorder="1" applyAlignment="1">
      <alignment horizontal="left"/>
    </xf>
    <xf numFmtId="0" fontId="14" fillId="0" borderId="12" xfId="1" applyFont="1" applyFill="1" applyBorder="1" applyAlignment="1">
      <alignment horizontal="justify" vertical="center" wrapText="1"/>
    </xf>
    <xf numFmtId="0" fontId="14" fillId="0" borderId="13" xfId="1" applyFont="1" applyFill="1" applyBorder="1" applyAlignment="1">
      <alignment horizontal="justify" vertical="center" wrapText="1"/>
    </xf>
    <xf numFmtId="0" fontId="14" fillId="0" borderId="14" xfId="1" applyFont="1" applyFill="1" applyBorder="1" applyAlignment="1">
      <alignment horizontal="justify" vertical="center" wrapText="1"/>
    </xf>
    <xf numFmtId="0" fontId="14" fillId="0" borderId="12" xfId="1" applyFont="1" applyFill="1" applyBorder="1" applyAlignment="1">
      <alignment horizontal="left" vertical="center" wrapText="1"/>
    </xf>
    <xf numFmtId="0" fontId="14" fillId="0" borderId="13" xfId="1" applyFont="1" applyFill="1" applyBorder="1" applyAlignment="1">
      <alignment horizontal="left" vertical="center" wrapText="1"/>
    </xf>
    <xf numFmtId="0" fontId="14" fillId="0" borderId="14" xfId="1" applyFont="1" applyFill="1" applyBorder="1" applyAlignment="1">
      <alignment horizontal="left" vertical="center" wrapText="1"/>
    </xf>
    <xf numFmtId="0" fontId="15" fillId="0" borderId="1" xfId="1" applyFont="1" applyFill="1" applyBorder="1" applyAlignment="1">
      <alignment horizontal="left" vertical="center" wrapText="1"/>
    </xf>
    <xf numFmtId="0" fontId="15" fillId="0" borderId="2" xfId="1" applyFont="1" applyFill="1" applyBorder="1" applyAlignment="1">
      <alignment horizontal="left" vertical="center" wrapText="1"/>
    </xf>
    <xf numFmtId="0" fontId="15" fillId="0" borderId="3" xfId="1" applyFont="1" applyFill="1" applyBorder="1" applyAlignment="1">
      <alignment horizontal="left" vertical="center" wrapText="1"/>
    </xf>
    <xf numFmtId="0" fontId="15" fillId="0" borderId="4" xfId="1" applyFont="1" applyFill="1" applyBorder="1" applyAlignment="1">
      <alignment horizontal="left" vertical="center" wrapText="1"/>
    </xf>
    <xf numFmtId="0" fontId="15" fillId="0" borderId="0" xfId="1" applyFont="1" applyFill="1" applyBorder="1" applyAlignment="1">
      <alignment horizontal="left" vertical="center" wrapText="1"/>
    </xf>
    <xf numFmtId="0" fontId="15" fillId="0" borderId="5" xfId="1" applyFont="1" applyFill="1" applyBorder="1" applyAlignment="1">
      <alignment horizontal="left" vertical="center" wrapText="1"/>
    </xf>
    <xf numFmtId="0" fontId="5" fillId="0" borderId="4"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center" wrapText="1"/>
    </xf>
    <xf numFmtId="0" fontId="5" fillId="0" borderId="5" xfId="1" applyFont="1" applyFill="1" applyBorder="1" applyAlignment="1">
      <alignment horizontal="center" wrapText="1"/>
    </xf>
    <xf numFmtId="0" fontId="5" fillId="0" borderId="4" xfId="1" applyFont="1" applyFill="1" applyBorder="1" applyAlignment="1">
      <alignment horizontal="center" wrapText="1"/>
    </xf>
    <xf numFmtId="0" fontId="4" fillId="0" borderId="0" xfId="1" applyFont="1" applyFill="1" applyBorder="1" applyAlignment="1">
      <alignment horizontal="center" vertical="center"/>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16" xfId="1" applyFont="1" applyFill="1" applyBorder="1" applyAlignment="1">
      <alignment horizontal="center"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4" fillId="0" borderId="0" xfId="1" applyFont="1" applyFill="1" applyBorder="1" applyAlignment="1">
      <alignment horizontal="center"/>
    </xf>
    <xf numFmtId="0" fontId="5" fillId="0" borderId="0" xfId="1" applyFont="1" applyFill="1" applyBorder="1" applyAlignment="1">
      <alignment horizontal="center" vertical="center"/>
    </xf>
    <xf numFmtId="0" fontId="4" fillId="0" borderId="0" xfId="1" applyFont="1" applyFill="1" applyBorder="1" applyAlignment="1">
      <alignment vertical="center"/>
    </xf>
    <xf numFmtId="0" fontId="4" fillId="0" borderId="2" xfId="1" applyFont="1" applyFill="1" applyBorder="1" applyAlignment="1">
      <alignment horizontal="center" vertical="center"/>
    </xf>
    <xf numFmtId="4" fontId="4" fillId="0" borderId="9" xfId="1" applyNumberFormat="1" applyFont="1" applyFill="1" applyBorder="1" applyAlignment="1">
      <alignment horizontal="center" vertical="center" wrapText="1"/>
    </xf>
    <xf numFmtId="4" fontId="4" fillId="0" borderId="10" xfId="1" applyNumberFormat="1" applyFont="1" applyFill="1" applyBorder="1" applyAlignment="1">
      <alignment horizontal="center" vertical="center" wrapText="1"/>
    </xf>
  </cellXfs>
  <cellStyles count="7">
    <cellStyle name="Millares" xfId="4" builtinId="3"/>
    <cellStyle name="Millares 2 2" xfId="6"/>
    <cellStyle name="Millares_Ordenes de compra JULIO 2 2" xfId="2"/>
    <cellStyle name="Moneda" xfId="5" builtinId="4"/>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1"/>
  <sheetViews>
    <sheetView tabSelected="1" topLeftCell="A10" workbookViewId="0">
      <selection activeCell="A13" sqref="A13:H14"/>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25" style="2" customWidth="1"/>
    <col min="7" max="7" width="3.42578125" style="2" customWidth="1"/>
    <col min="8" max="8" width="17.7109375" style="2" customWidth="1"/>
    <col min="9" max="9" width="11.7109375" style="2" customWidth="1"/>
    <col min="10" max="10" width="15.7109375" style="2" customWidth="1"/>
    <col min="11" max="11" width="11.42578125" style="2"/>
    <col min="12" max="12" width="40.5703125" style="2" customWidth="1"/>
    <col min="13"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25" style="2" customWidth="1"/>
    <col min="263" max="263" width="3.42578125" style="2" customWidth="1"/>
    <col min="264" max="264" width="17.7109375" style="2" customWidth="1"/>
    <col min="265" max="265" width="11.7109375" style="2" customWidth="1"/>
    <col min="266" max="266" width="15.7109375" style="2" customWidth="1"/>
    <col min="267" max="267" width="11.42578125" style="2"/>
    <col min="268" max="268" width="40.5703125" style="2" customWidth="1"/>
    <col min="269"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25" style="2" customWidth="1"/>
    <col min="519" max="519" width="3.42578125" style="2" customWidth="1"/>
    <col min="520" max="520" width="17.7109375" style="2" customWidth="1"/>
    <col min="521" max="521" width="11.7109375" style="2" customWidth="1"/>
    <col min="522" max="522" width="15.7109375" style="2" customWidth="1"/>
    <col min="523" max="523" width="11.42578125" style="2"/>
    <col min="524" max="524" width="40.5703125" style="2" customWidth="1"/>
    <col min="525"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25" style="2" customWidth="1"/>
    <col min="775" max="775" width="3.42578125" style="2" customWidth="1"/>
    <col min="776" max="776" width="17.7109375" style="2" customWidth="1"/>
    <col min="777" max="777" width="11.7109375" style="2" customWidth="1"/>
    <col min="778" max="778" width="15.7109375" style="2" customWidth="1"/>
    <col min="779" max="779" width="11.42578125" style="2"/>
    <col min="780" max="780" width="40.5703125" style="2" customWidth="1"/>
    <col min="781"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25" style="2" customWidth="1"/>
    <col min="1031" max="1031" width="3.42578125" style="2" customWidth="1"/>
    <col min="1032" max="1032" width="17.7109375" style="2" customWidth="1"/>
    <col min="1033" max="1033" width="11.7109375" style="2" customWidth="1"/>
    <col min="1034" max="1034" width="15.7109375" style="2" customWidth="1"/>
    <col min="1035" max="1035" width="11.42578125" style="2"/>
    <col min="1036" max="1036" width="40.5703125" style="2" customWidth="1"/>
    <col min="1037"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25" style="2" customWidth="1"/>
    <col min="1287" max="1287" width="3.42578125" style="2" customWidth="1"/>
    <col min="1288" max="1288" width="17.7109375" style="2" customWidth="1"/>
    <col min="1289" max="1289" width="11.7109375" style="2" customWidth="1"/>
    <col min="1290" max="1290" width="15.7109375" style="2" customWidth="1"/>
    <col min="1291" max="1291" width="11.42578125" style="2"/>
    <col min="1292" max="1292" width="40.5703125" style="2" customWidth="1"/>
    <col min="1293"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25" style="2" customWidth="1"/>
    <col min="1543" max="1543" width="3.42578125" style="2" customWidth="1"/>
    <col min="1544" max="1544" width="17.7109375" style="2" customWidth="1"/>
    <col min="1545" max="1545" width="11.7109375" style="2" customWidth="1"/>
    <col min="1546" max="1546" width="15.7109375" style="2" customWidth="1"/>
    <col min="1547" max="1547" width="11.42578125" style="2"/>
    <col min="1548" max="1548" width="40.5703125" style="2" customWidth="1"/>
    <col min="1549"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25" style="2" customWidth="1"/>
    <col min="1799" max="1799" width="3.42578125" style="2" customWidth="1"/>
    <col min="1800" max="1800" width="17.7109375" style="2" customWidth="1"/>
    <col min="1801" max="1801" width="11.7109375" style="2" customWidth="1"/>
    <col min="1802" max="1802" width="15.7109375" style="2" customWidth="1"/>
    <col min="1803" max="1803" width="11.42578125" style="2"/>
    <col min="1804" max="1804" width="40.5703125" style="2" customWidth="1"/>
    <col min="1805"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25" style="2" customWidth="1"/>
    <col min="2055" max="2055" width="3.42578125" style="2" customWidth="1"/>
    <col min="2056" max="2056" width="17.7109375" style="2" customWidth="1"/>
    <col min="2057" max="2057" width="11.7109375" style="2" customWidth="1"/>
    <col min="2058" max="2058" width="15.7109375" style="2" customWidth="1"/>
    <col min="2059" max="2059" width="11.42578125" style="2"/>
    <col min="2060" max="2060" width="40.5703125" style="2" customWidth="1"/>
    <col min="2061"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25" style="2" customWidth="1"/>
    <col min="2311" max="2311" width="3.42578125" style="2" customWidth="1"/>
    <col min="2312" max="2312" width="17.7109375" style="2" customWidth="1"/>
    <col min="2313" max="2313" width="11.7109375" style="2" customWidth="1"/>
    <col min="2314" max="2314" width="15.7109375" style="2" customWidth="1"/>
    <col min="2315" max="2315" width="11.42578125" style="2"/>
    <col min="2316" max="2316" width="40.5703125" style="2" customWidth="1"/>
    <col min="2317"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25" style="2" customWidth="1"/>
    <col min="2567" max="2567" width="3.42578125" style="2" customWidth="1"/>
    <col min="2568" max="2568" width="17.7109375" style="2" customWidth="1"/>
    <col min="2569" max="2569" width="11.7109375" style="2" customWidth="1"/>
    <col min="2570" max="2570" width="15.7109375" style="2" customWidth="1"/>
    <col min="2571" max="2571" width="11.42578125" style="2"/>
    <col min="2572" max="2572" width="40.5703125" style="2" customWidth="1"/>
    <col min="2573"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25" style="2" customWidth="1"/>
    <col min="2823" max="2823" width="3.42578125" style="2" customWidth="1"/>
    <col min="2824" max="2824" width="17.7109375" style="2" customWidth="1"/>
    <col min="2825" max="2825" width="11.7109375" style="2" customWidth="1"/>
    <col min="2826" max="2826" width="15.7109375" style="2" customWidth="1"/>
    <col min="2827" max="2827" width="11.42578125" style="2"/>
    <col min="2828" max="2828" width="40.5703125" style="2" customWidth="1"/>
    <col min="2829"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25" style="2" customWidth="1"/>
    <col min="3079" max="3079" width="3.42578125" style="2" customWidth="1"/>
    <col min="3080" max="3080" width="17.7109375" style="2" customWidth="1"/>
    <col min="3081" max="3081" width="11.7109375" style="2" customWidth="1"/>
    <col min="3082" max="3082" width="15.7109375" style="2" customWidth="1"/>
    <col min="3083" max="3083" width="11.42578125" style="2"/>
    <col min="3084" max="3084" width="40.5703125" style="2" customWidth="1"/>
    <col min="3085"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25" style="2" customWidth="1"/>
    <col min="3335" max="3335" width="3.42578125" style="2" customWidth="1"/>
    <col min="3336" max="3336" width="17.7109375" style="2" customWidth="1"/>
    <col min="3337" max="3337" width="11.7109375" style="2" customWidth="1"/>
    <col min="3338" max="3338" width="15.7109375" style="2" customWidth="1"/>
    <col min="3339" max="3339" width="11.42578125" style="2"/>
    <col min="3340" max="3340" width="40.5703125" style="2" customWidth="1"/>
    <col min="3341"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25" style="2" customWidth="1"/>
    <col min="3591" max="3591" width="3.42578125" style="2" customWidth="1"/>
    <col min="3592" max="3592" width="17.7109375" style="2" customWidth="1"/>
    <col min="3593" max="3593" width="11.7109375" style="2" customWidth="1"/>
    <col min="3594" max="3594" width="15.7109375" style="2" customWidth="1"/>
    <col min="3595" max="3595" width="11.42578125" style="2"/>
    <col min="3596" max="3596" width="40.5703125" style="2" customWidth="1"/>
    <col min="3597"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25" style="2" customWidth="1"/>
    <col min="3847" max="3847" width="3.42578125" style="2" customWidth="1"/>
    <col min="3848" max="3848" width="17.7109375" style="2" customWidth="1"/>
    <col min="3849" max="3849" width="11.7109375" style="2" customWidth="1"/>
    <col min="3850" max="3850" width="15.7109375" style="2" customWidth="1"/>
    <col min="3851" max="3851" width="11.42578125" style="2"/>
    <col min="3852" max="3852" width="40.5703125" style="2" customWidth="1"/>
    <col min="3853"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25" style="2" customWidth="1"/>
    <col min="4103" max="4103" width="3.42578125" style="2" customWidth="1"/>
    <col min="4104" max="4104" width="17.7109375" style="2" customWidth="1"/>
    <col min="4105" max="4105" width="11.7109375" style="2" customWidth="1"/>
    <col min="4106" max="4106" width="15.7109375" style="2" customWidth="1"/>
    <col min="4107" max="4107" width="11.42578125" style="2"/>
    <col min="4108" max="4108" width="40.5703125" style="2" customWidth="1"/>
    <col min="4109"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25" style="2" customWidth="1"/>
    <col min="4359" max="4359" width="3.42578125" style="2" customWidth="1"/>
    <col min="4360" max="4360" width="17.7109375" style="2" customWidth="1"/>
    <col min="4361" max="4361" width="11.7109375" style="2" customWidth="1"/>
    <col min="4362" max="4362" width="15.7109375" style="2" customWidth="1"/>
    <col min="4363" max="4363" width="11.42578125" style="2"/>
    <col min="4364" max="4364" width="40.5703125" style="2" customWidth="1"/>
    <col min="4365"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25" style="2" customWidth="1"/>
    <col min="4615" max="4615" width="3.42578125" style="2" customWidth="1"/>
    <col min="4616" max="4616" width="17.7109375" style="2" customWidth="1"/>
    <col min="4617" max="4617" width="11.7109375" style="2" customWidth="1"/>
    <col min="4618" max="4618" width="15.7109375" style="2" customWidth="1"/>
    <col min="4619" max="4619" width="11.42578125" style="2"/>
    <col min="4620" max="4620" width="40.5703125" style="2" customWidth="1"/>
    <col min="4621"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25" style="2" customWidth="1"/>
    <col min="4871" max="4871" width="3.42578125" style="2" customWidth="1"/>
    <col min="4872" max="4872" width="17.7109375" style="2" customWidth="1"/>
    <col min="4873" max="4873" width="11.7109375" style="2" customWidth="1"/>
    <col min="4874" max="4874" width="15.7109375" style="2" customWidth="1"/>
    <col min="4875" max="4875" width="11.42578125" style="2"/>
    <col min="4876" max="4876" width="40.5703125" style="2" customWidth="1"/>
    <col min="4877"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25" style="2" customWidth="1"/>
    <col min="5127" max="5127" width="3.42578125" style="2" customWidth="1"/>
    <col min="5128" max="5128" width="17.7109375" style="2" customWidth="1"/>
    <col min="5129" max="5129" width="11.7109375" style="2" customWidth="1"/>
    <col min="5130" max="5130" width="15.7109375" style="2" customWidth="1"/>
    <col min="5131" max="5131" width="11.42578125" style="2"/>
    <col min="5132" max="5132" width="40.5703125" style="2" customWidth="1"/>
    <col min="5133"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25" style="2" customWidth="1"/>
    <col min="5383" max="5383" width="3.42578125" style="2" customWidth="1"/>
    <col min="5384" max="5384" width="17.7109375" style="2" customWidth="1"/>
    <col min="5385" max="5385" width="11.7109375" style="2" customWidth="1"/>
    <col min="5386" max="5386" width="15.7109375" style="2" customWidth="1"/>
    <col min="5387" max="5387" width="11.42578125" style="2"/>
    <col min="5388" max="5388" width="40.5703125" style="2" customWidth="1"/>
    <col min="5389"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25" style="2" customWidth="1"/>
    <col min="5639" max="5639" width="3.42578125" style="2" customWidth="1"/>
    <col min="5640" max="5640" width="17.7109375" style="2" customWidth="1"/>
    <col min="5641" max="5641" width="11.7109375" style="2" customWidth="1"/>
    <col min="5642" max="5642" width="15.7109375" style="2" customWidth="1"/>
    <col min="5643" max="5643" width="11.42578125" style="2"/>
    <col min="5644" max="5644" width="40.5703125" style="2" customWidth="1"/>
    <col min="5645"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25" style="2" customWidth="1"/>
    <col min="5895" max="5895" width="3.42578125" style="2" customWidth="1"/>
    <col min="5896" max="5896" width="17.7109375" style="2" customWidth="1"/>
    <col min="5897" max="5897" width="11.7109375" style="2" customWidth="1"/>
    <col min="5898" max="5898" width="15.7109375" style="2" customWidth="1"/>
    <col min="5899" max="5899" width="11.42578125" style="2"/>
    <col min="5900" max="5900" width="40.5703125" style="2" customWidth="1"/>
    <col min="5901"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25" style="2" customWidth="1"/>
    <col min="6151" max="6151" width="3.42578125" style="2" customWidth="1"/>
    <col min="6152" max="6152" width="17.7109375" style="2" customWidth="1"/>
    <col min="6153" max="6153" width="11.7109375" style="2" customWidth="1"/>
    <col min="6154" max="6154" width="15.7109375" style="2" customWidth="1"/>
    <col min="6155" max="6155" width="11.42578125" style="2"/>
    <col min="6156" max="6156" width="40.5703125" style="2" customWidth="1"/>
    <col min="6157"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25" style="2" customWidth="1"/>
    <col min="6407" max="6407" width="3.42578125" style="2" customWidth="1"/>
    <col min="6408" max="6408" width="17.7109375" style="2" customWidth="1"/>
    <col min="6409" max="6409" width="11.7109375" style="2" customWidth="1"/>
    <col min="6410" max="6410" width="15.7109375" style="2" customWidth="1"/>
    <col min="6411" max="6411" width="11.42578125" style="2"/>
    <col min="6412" max="6412" width="40.5703125" style="2" customWidth="1"/>
    <col min="6413"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25" style="2" customWidth="1"/>
    <col min="6663" max="6663" width="3.42578125" style="2" customWidth="1"/>
    <col min="6664" max="6664" width="17.7109375" style="2" customWidth="1"/>
    <col min="6665" max="6665" width="11.7109375" style="2" customWidth="1"/>
    <col min="6666" max="6666" width="15.7109375" style="2" customWidth="1"/>
    <col min="6667" max="6667" width="11.42578125" style="2"/>
    <col min="6668" max="6668" width="40.5703125" style="2" customWidth="1"/>
    <col min="6669"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25" style="2" customWidth="1"/>
    <col min="6919" max="6919" width="3.42578125" style="2" customWidth="1"/>
    <col min="6920" max="6920" width="17.7109375" style="2" customWidth="1"/>
    <col min="6921" max="6921" width="11.7109375" style="2" customWidth="1"/>
    <col min="6922" max="6922" width="15.7109375" style="2" customWidth="1"/>
    <col min="6923" max="6923" width="11.42578125" style="2"/>
    <col min="6924" max="6924" width="40.5703125" style="2" customWidth="1"/>
    <col min="6925"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25" style="2" customWidth="1"/>
    <col min="7175" max="7175" width="3.42578125" style="2" customWidth="1"/>
    <col min="7176" max="7176" width="17.7109375" style="2" customWidth="1"/>
    <col min="7177" max="7177" width="11.7109375" style="2" customWidth="1"/>
    <col min="7178" max="7178" width="15.7109375" style="2" customWidth="1"/>
    <col min="7179" max="7179" width="11.42578125" style="2"/>
    <col min="7180" max="7180" width="40.5703125" style="2" customWidth="1"/>
    <col min="7181"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25" style="2" customWidth="1"/>
    <col min="7431" max="7431" width="3.42578125" style="2" customWidth="1"/>
    <col min="7432" max="7432" width="17.7109375" style="2" customWidth="1"/>
    <col min="7433" max="7433" width="11.7109375" style="2" customWidth="1"/>
    <col min="7434" max="7434" width="15.7109375" style="2" customWidth="1"/>
    <col min="7435" max="7435" width="11.42578125" style="2"/>
    <col min="7436" max="7436" width="40.5703125" style="2" customWidth="1"/>
    <col min="7437"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25" style="2" customWidth="1"/>
    <col min="7687" max="7687" width="3.42578125" style="2" customWidth="1"/>
    <col min="7688" max="7688" width="17.7109375" style="2" customWidth="1"/>
    <col min="7689" max="7689" width="11.7109375" style="2" customWidth="1"/>
    <col min="7690" max="7690" width="15.7109375" style="2" customWidth="1"/>
    <col min="7691" max="7691" width="11.42578125" style="2"/>
    <col min="7692" max="7692" width="40.5703125" style="2" customWidth="1"/>
    <col min="7693"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25" style="2" customWidth="1"/>
    <col min="7943" max="7943" width="3.42578125" style="2" customWidth="1"/>
    <col min="7944" max="7944" width="17.7109375" style="2" customWidth="1"/>
    <col min="7945" max="7945" width="11.7109375" style="2" customWidth="1"/>
    <col min="7946" max="7946" width="15.7109375" style="2" customWidth="1"/>
    <col min="7947" max="7947" width="11.42578125" style="2"/>
    <col min="7948" max="7948" width="40.5703125" style="2" customWidth="1"/>
    <col min="7949"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25" style="2" customWidth="1"/>
    <col min="8199" max="8199" width="3.42578125" style="2" customWidth="1"/>
    <col min="8200" max="8200" width="17.7109375" style="2" customWidth="1"/>
    <col min="8201" max="8201" width="11.7109375" style="2" customWidth="1"/>
    <col min="8202" max="8202" width="15.7109375" style="2" customWidth="1"/>
    <col min="8203" max="8203" width="11.42578125" style="2"/>
    <col min="8204" max="8204" width="40.5703125" style="2" customWidth="1"/>
    <col min="8205"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25" style="2" customWidth="1"/>
    <col min="8455" max="8455" width="3.42578125" style="2" customWidth="1"/>
    <col min="8456" max="8456" width="17.7109375" style="2" customWidth="1"/>
    <col min="8457" max="8457" width="11.7109375" style="2" customWidth="1"/>
    <col min="8458" max="8458" width="15.7109375" style="2" customWidth="1"/>
    <col min="8459" max="8459" width="11.42578125" style="2"/>
    <col min="8460" max="8460" width="40.5703125" style="2" customWidth="1"/>
    <col min="8461"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25" style="2" customWidth="1"/>
    <col min="8711" max="8711" width="3.42578125" style="2" customWidth="1"/>
    <col min="8712" max="8712" width="17.7109375" style="2" customWidth="1"/>
    <col min="8713" max="8713" width="11.7109375" style="2" customWidth="1"/>
    <col min="8714" max="8714" width="15.7109375" style="2" customWidth="1"/>
    <col min="8715" max="8715" width="11.42578125" style="2"/>
    <col min="8716" max="8716" width="40.5703125" style="2" customWidth="1"/>
    <col min="8717"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25" style="2" customWidth="1"/>
    <col min="8967" max="8967" width="3.42578125" style="2" customWidth="1"/>
    <col min="8968" max="8968" width="17.7109375" style="2" customWidth="1"/>
    <col min="8969" max="8969" width="11.7109375" style="2" customWidth="1"/>
    <col min="8970" max="8970" width="15.7109375" style="2" customWidth="1"/>
    <col min="8971" max="8971" width="11.42578125" style="2"/>
    <col min="8972" max="8972" width="40.5703125" style="2" customWidth="1"/>
    <col min="8973"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25" style="2" customWidth="1"/>
    <col min="9223" max="9223" width="3.42578125" style="2" customWidth="1"/>
    <col min="9224" max="9224" width="17.7109375" style="2" customWidth="1"/>
    <col min="9225" max="9225" width="11.7109375" style="2" customWidth="1"/>
    <col min="9226" max="9226" width="15.7109375" style="2" customWidth="1"/>
    <col min="9227" max="9227" width="11.42578125" style="2"/>
    <col min="9228" max="9228" width="40.5703125" style="2" customWidth="1"/>
    <col min="9229"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25" style="2" customWidth="1"/>
    <col min="9479" max="9479" width="3.42578125" style="2" customWidth="1"/>
    <col min="9480" max="9480" width="17.7109375" style="2" customWidth="1"/>
    <col min="9481" max="9481" width="11.7109375" style="2" customWidth="1"/>
    <col min="9482" max="9482" width="15.7109375" style="2" customWidth="1"/>
    <col min="9483" max="9483" width="11.42578125" style="2"/>
    <col min="9484" max="9484" width="40.5703125" style="2" customWidth="1"/>
    <col min="9485"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25" style="2" customWidth="1"/>
    <col min="9735" max="9735" width="3.42578125" style="2" customWidth="1"/>
    <col min="9736" max="9736" width="17.7109375" style="2" customWidth="1"/>
    <col min="9737" max="9737" width="11.7109375" style="2" customWidth="1"/>
    <col min="9738" max="9738" width="15.7109375" style="2" customWidth="1"/>
    <col min="9739" max="9739" width="11.42578125" style="2"/>
    <col min="9740" max="9740" width="40.5703125" style="2" customWidth="1"/>
    <col min="9741"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25" style="2" customWidth="1"/>
    <col min="9991" max="9991" width="3.42578125" style="2" customWidth="1"/>
    <col min="9992" max="9992" width="17.7109375" style="2" customWidth="1"/>
    <col min="9993" max="9993" width="11.7109375" style="2" customWidth="1"/>
    <col min="9994" max="9994" width="15.7109375" style="2" customWidth="1"/>
    <col min="9995" max="9995" width="11.42578125" style="2"/>
    <col min="9996" max="9996" width="40.5703125" style="2" customWidth="1"/>
    <col min="9997"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25" style="2" customWidth="1"/>
    <col min="10247" max="10247" width="3.42578125" style="2" customWidth="1"/>
    <col min="10248" max="10248" width="17.7109375" style="2" customWidth="1"/>
    <col min="10249" max="10249" width="11.7109375" style="2" customWidth="1"/>
    <col min="10250" max="10250" width="15.7109375" style="2" customWidth="1"/>
    <col min="10251" max="10251" width="11.42578125" style="2"/>
    <col min="10252" max="10252" width="40.5703125" style="2" customWidth="1"/>
    <col min="10253"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25" style="2" customWidth="1"/>
    <col min="10503" max="10503" width="3.42578125" style="2" customWidth="1"/>
    <col min="10504" max="10504" width="17.7109375" style="2" customWidth="1"/>
    <col min="10505" max="10505" width="11.7109375" style="2" customWidth="1"/>
    <col min="10506" max="10506" width="15.7109375" style="2" customWidth="1"/>
    <col min="10507" max="10507" width="11.42578125" style="2"/>
    <col min="10508" max="10508" width="40.5703125" style="2" customWidth="1"/>
    <col min="10509"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25" style="2" customWidth="1"/>
    <col min="10759" max="10759" width="3.42578125" style="2" customWidth="1"/>
    <col min="10760" max="10760" width="17.7109375" style="2" customWidth="1"/>
    <col min="10761" max="10761" width="11.7109375" style="2" customWidth="1"/>
    <col min="10762" max="10762" width="15.7109375" style="2" customWidth="1"/>
    <col min="10763" max="10763" width="11.42578125" style="2"/>
    <col min="10764" max="10764" width="40.5703125" style="2" customWidth="1"/>
    <col min="10765"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25" style="2" customWidth="1"/>
    <col min="11015" max="11015" width="3.42578125" style="2" customWidth="1"/>
    <col min="11016" max="11016" width="17.7109375" style="2" customWidth="1"/>
    <col min="11017" max="11017" width="11.7109375" style="2" customWidth="1"/>
    <col min="11018" max="11018" width="15.7109375" style="2" customWidth="1"/>
    <col min="11019" max="11019" width="11.42578125" style="2"/>
    <col min="11020" max="11020" width="40.5703125" style="2" customWidth="1"/>
    <col min="11021"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25" style="2" customWidth="1"/>
    <col min="11271" max="11271" width="3.42578125" style="2" customWidth="1"/>
    <col min="11272" max="11272" width="17.7109375" style="2" customWidth="1"/>
    <col min="11273" max="11273" width="11.7109375" style="2" customWidth="1"/>
    <col min="11274" max="11274" width="15.7109375" style="2" customWidth="1"/>
    <col min="11275" max="11275" width="11.42578125" style="2"/>
    <col min="11276" max="11276" width="40.5703125" style="2" customWidth="1"/>
    <col min="11277"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25" style="2" customWidth="1"/>
    <col min="11527" max="11527" width="3.42578125" style="2" customWidth="1"/>
    <col min="11528" max="11528" width="17.7109375" style="2" customWidth="1"/>
    <col min="11529" max="11529" width="11.7109375" style="2" customWidth="1"/>
    <col min="11530" max="11530" width="15.7109375" style="2" customWidth="1"/>
    <col min="11531" max="11531" width="11.42578125" style="2"/>
    <col min="11532" max="11532" width="40.5703125" style="2" customWidth="1"/>
    <col min="11533"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25" style="2" customWidth="1"/>
    <col min="11783" max="11783" width="3.42578125" style="2" customWidth="1"/>
    <col min="11784" max="11784" width="17.7109375" style="2" customWidth="1"/>
    <col min="11785" max="11785" width="11.7109375" style="2" customWidth="1"/>
    <col min="11786" max="11786" width="15.7109375" style="2" customWidth="1"/>
    <col min="11787" max="11787" width="11.42578125" style="2"/>
    <col min="11788" max="11788" width="40.5703125" style="2" customWidth="1"/>
    <col min="11789"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25" style="2" customWidth="1"/>
    <col min="12039" max="12039" width="3.42578125" style="2" customWidth="1"/>
    <col min="12040" max="12040" width="17.7109375" style="2" customWidth="1"/>
    <col min="12041" max="12041" width="11.7109375" style="2" customWidth="1"/>
    <col min="12042" max="12042" width="15.7109375" style="2" customWidth="1"/>
    <col min="12043" max="12043" width="11.42578125" style="2"/>
    <col min="12044" max="12044" width="40.5703125" style="2" customWidth="1"/>
    <col min="12045"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25" style="2" customWidth="1"/>
    <col min="12295" max="12295" width="3.42578125" style="2" customWidth="1"/>
    <col min="12296" max="12296" width="17.7109375" style="2" customWidth="1"/>
    <col min="12297" max="12297" width="11.7109375" style="2" customWidth="1"/>
    <col min="12298" max="12298" width="15.7109375" style="2" customWidth="1"/>
    <col min="12299" max="12299" width="11.42578125" style="2"/>
    <col min="12300" max="12300" width="40.5703125" style="2" customWidth="1"/>
    <col min="12301"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25" style="2" customWidth="1"/>
    <col min="12551" max="12551" width="3.42578125" style="2" customWidth="1"/>
    <col min="12552" max="12552" width="17.7109375" style="2" customWidth="1"/>
    <col min="12553" max="12553" width="11.7109375" style="2" customWidth="1"/>
    <col min="12554" max="12554" width="15.7109375" style="2" customWidth="1"/>
    <col min="12555" max="12555" width="11.42578125" style="2"/>
    <col min="12556" max="12556" width="40.5703125" style="2" customWidth="1"/>
    <col min="12557"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25" style="2" customWidth="1"/>
    <col min="12807" max="12807" width="3.42578125" style="2" customWidth="1"/>
    <col min="12808" max="12808" width="17.7109375" style="2" customWidth="1"/>
    <col min="12809" max="12809" width="11.7109375" style="2" customWidth="1"/>
    <col min="12810" max="12810" width="15.7109375" style="2" customWidth="1"/>
    <col min="12811" max="12811" width="11.42578125" style="2"/>
    <col min="12812" max="12812" width="40.5703125" style="2" customWidth="1"/>
    <col min="12813"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25" style="2" customWidth="1"/>
    <col min="13063" max="13063" width="3.42578125" style="2" customWidth="1"/>
    <col min="13064" max="13064" width="17.7109375" style="2" customWidth="1"/>
    <col min="13065" max="13065" width="11.7109375" style="2" customWidth="1"/>
    <col min="13066" max="13066" width="15.7109375" style="2" customWidth="1"/>
    <col min="13067" max="13067" width="11.42578125" style="2"/>
    <col min="13068" max="13068" width="40.5703125" style="2" customWidth="1"/>
    <col min="13069"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25" style="2" customWidth="1"/>
    <col min="13319" max="13319" width="3.42578125" style="2" customWidth="1"/>
    <col min="13320" max="13320" width="17.7109375" style="2" customWidth="1"/>
    <col min="13321" max="13321" width="11.7109375" style="2" customWidth="1"/>
    <col min="13322" max="13322" width="15.7109375" style="2" customWidth="1"/>
    <col min="13323" max="13323" width="11.42578125" style="2"/>
    <col min="13324" max="13324" width="40.5703125" style="2" customWidth="1"/>
    <col min="13325"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25" style="2" customWidth="1"/>
    <col min="13575" max="13575" width="3.42578125" style="2" customWidth="1"/>
    <col min="13576" max="13576" width="17.7109375" style="2" customWidth="1"/>
    <col min="13577" max="13577" width="11.7109375" style="2" customWidth="1"/>
    <col min="13578" max="13578" width="15.7109375" style="2" customWidth="1"/>
    <col min="13579" max="13579" width="11.42578125" style="2"/>
    <col min="13580" max="13580" width="40.5703125" style="2" customWidth="1"/>
    <col min="13581"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25" style="2" customWidth="1"/>
    <col min="13831" max="13831" width="3.42578125" style="2" customWidth="1"/>
    <col min="13832" max="13832" width="17.7109375" style="2" customWidth="1"/>
    <col min="13833" max="13833" width="11.7109375" style="2" customWidth="1"/>
    <col min="13834" max="13834" width="15.7109375" style="2" customWidth="1"/>
    <col min="13835" max="13835" width="11.42578125" style="2"/>
    <col min="13836" max="13836" width="40.5703125" style="2" customWidth="1"/>
    <col min="13837"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25" style="2" customWidth="1"/>
    <col min="14087" max="14087" width="3.42578125" style="2" customWidth="1"/>
    <col min="14088" max="14088" width="17.7109375" style="2" customWidth="1"/>
    <col min="14089" max="14089" width="11.7109375" style="2" customWidth="1"/>
    <col min="14090" max="14090" width="15.7109375" style="2" customWidth="1"/>
    <col min="14091" max="14091" width="11.42578125" style="2"/>
    <col min="14092" max="14092" width="40.5703125" style="2" customWidth="1"/>
    <col min="14093"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25" style="2" customWidth="1"/>
    <col min="14343" max="14343" width="3.42578125" style="2" customWidth="1"/>
    <col min="14344" max="14344" width="17.7109375" style="2" customWidth="1"/>
    <col min="14345" max="14345" width="11.7109375" style="2" customWidth="1"/>
    <col min="14346" max="14346" width="15.7109375" style="2" customWidth="1"/>
    <col min="14347" max="14347" width="11.42578125" style="2"/>
    <col min="14348" max="14348" width="40.5703125" style="2" customWidth="1"/>
    <col min="14349"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25" style="2" customWidth="1"/>
    <col min="14599" max="14599" width="3.42578125" style="2" customWidth="1"/>
    <col min="14600" max="14600" width="17.7109375" style="2" customWidth="1"/>
    <col min="14601" max="14601" width="11.7109375" style="2" customWidth="1"/>
    <col min="14602" max="14602" width="15.7109375" style="2" customWidth="1"/>
    <col min="14603" max="14603" width="11.42578125" style="2"/>
    <col min="14604" max="14604" width="40.5703125" style="2" customWidth="1"/>
    <col min="14605"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25" style="2" customWidth="1"/>
    <col min="14855" max="14855" width="3.42578125" style="2" customWidth="1"/>
    <col min="14856" max="14856" width="17.7109375" style="2" customWidth="1"/>
    <col min="14857" max="14857" width="11.7109375" style="2" customWidth="1"/>
    <col min="14858" max="14858" width="15.7109375" style="2" customWidth="1"/>
    <col min="14859" max="14859" width="11.42578125" style="2"/>
    <col min="14860" max="14860" width="40.5703125" style="2" customWidth="1"/>
    <col min="14861"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25" style="2" customWidth="1"/>
    <col min="15111" max="15111" width="3.42578125" style="2" customWidth="1"/>
    <col min="15112" max="15112" width="17.7109375" style="2" customWidth="1"/>
    <col min="15113" max="15113" width="11.7109375" style="2" customWidth="1"/>
    <col min="15114" max="15114" width="15.7109375" style="2" customWidth="1"/>
    <col min="15115" max="15115" width="11.42578125" style="2"/>
    <col min="15116" max="15116" width="40.5703125" style="2" customWidth="1"/>
    <col min="15117"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25" style="2" customWidth="1"/>
    <col min="15367" max="15367" width="3.42578125" style="2" customWidth="1"/>
    <col min="15368" max="15368" width="17.7109375" style="2" customWidth="1"/>
    <col min="15369" max="15369" width="11.7109375" style="2" customWidth="1"/>
    <col min="15370" max="15370" width="15.7109375" style="2" customWidth="1"/>
    <col min="15371" max="15371" width="11.42578125" style="2"/>
    <col min="15372" max="15372" width="40.5703125" style="2" customWidth="1"/>
    <col min="15373"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25" style="2" customWidth="1"/>
    <col min="15623" max="15623" width="3.42578125" style="2" customWidth="1"/>
    <col min="15624" max="15624" width="17.7109375" style="2" customWidth="1"/>
    <col min="15625" max="15625" width="11.7109375" style="2" customWidth="1"/>
    <col min="15626" max="15626" width="15.7109375" style="2" customWidth="1"/>
    <col min="15627" max="15627" width="11.42578125" style="2"/>
    <col min="15628" max="15628" width="40.5703125" style="2" customWidth="1"/>
    <col min="15629"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25" style="2" customWidth="1"/>
    <col min="15879" max="15879" width="3.42578125" style="2" customWidth="1"/>
    <col min="15880" max="15880" width="17.7109375" style="2" customWidth="1"/>
    <col min="15881" max="15881" width="11.7109375" style="2" customWidth="1"/>
    <col min="15882" max="15882" width="15.7109375" style="2" customWidth="1"/>
    <col min="15883" max="15883" width="11.42578125" style="2"/>
    <col min="15884" max="15884" width="40.5703125" style="2" customWidth="1"/>
    <col min="15885"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25" style="2" customWidth="1"/>
    <col min="16135" max="16135" width="3.42578125" style="2" customWidth="1"/>
    <col min="16136" max="16136" width="17.7109375" style="2" customWidth="1"/>
    <col min="16137" max="16137" width="11.7109375" style="2" customWidth="1"/>
    <col min="16138" max="16138" width="15.7109375" style="2" customWidth="1"/>
    <col min="16139" max="16139" width="11.42578125" style="2"/>
    <col min="16140" max="16140" width="40.5703125" style="2" customWidth="1"/>
    <col min="16141" max="16384" width="11.42578125" style="2"/>
  </cols>
  <sheetData>
    <row r="1" spans="1:10" ht="10.5" customHeight="1" thickBot="1" x14ac:dyDescent="0.25">
      <c r="A1" s="1"/>
      <c r="B1" s="1"/>
      <c r="C1" s="110"/>
      <c r="D1" s="110"/>
      <c r="E1" s="110"/>
      <c r="F1" s="110"/>
      <c r="G1" s="110"/>
      <c r="H1" s="110"/>
      <c r="I1" s="110"/>
      <c r="J1" s="1"/>
    </row>
    <row r="2" spans="1:10" ht="27.75" customHeight="1" x14ac:dyDescent="0.2">
      <c r="A2" s="111" t="s">
        <v>0</v>
      </c>
      <c r="B2" s="112"/>
      <c r="C2" s="112"/>
      <c r="D2" s="112"/>
      <c r="E2" s="112"/>
      <c r="F2" s="112"/>
      <c r="G2" s="112"/>
      <c r="H2" s="112"/>
      <c r="I2" s="112"/>
      <c r="J2" s="113"/>
    </row>
    <row r="3" spans="1:10" x14ac:dyDescent="0.2">
      <c r="A3" s="3"/>
      <c r="B3" s="4"/>
      <c r="C3" s="114"/>
      <c r="D3" s="114"/>
      <c r="E3" s="114"/>
      <c r="F3" s="114"/>
      <c r="G3" s="114"/>
      <c r="H3" s="114"/>
      <c r="I3" s="114"/>
      <c r="J3" s="5"/>
    </row>
    <row r="4" spans="1:10" x14ac:dyDescent="0.2">
      <c r="A4" s="3"/>
      <c r="B4" s="115" t="s">
        <v>1</v>
      </c>
      <c r="C4" s="115"/>
      <c r="D4" s="115"/>
      <c r="E4" s="115"/>
      <c r="F4" s="115"/>
      <c r="G4" s="115"/>
      <c r="H4" s="115"/>
      <c r="I4" s="115"/>
      <c r="J4" s="5"/>
    </row>
    <row r="5" spans="1:10" x14ac:dyDescent="0.2">
      <c r="A5" s="3"/>
      <c r="B5" s="4"/>
      <c r="C5" s="116"/>
      <c r="D5" s="116"/>
      <c r="E5" s="116"/>
      <c r="F5" s="116"/>
      <c r="G5" s="116"/>
      <c r="H5" s="116"/>
      <c r="I5" s="116"/>
      <c r="J5" s="5"/>
    </row>
    <row r="6" spans="1:10" x14ac:dyDescent="0.2">
      <c r="A6" s="3"/>
      <c r="B6" s="4"/>
      <c r="C6" s="85"/>
      <c r="D6" s="85"/>
      <c r="E6" s="85"/>
      <c r="F6" s="85"/>
      <c r="G6" s="85"/>
      <c r="H6" s="85"/>
      <c r="I6" s="85"/>
      <c r="J6" s="5"/>
    </row>
    <row r="7" spans="1:10" ht="13.5" thickBot="1" x14ac:dyDescent="0.25">
      <c r="A7" s="6"/>
      <c r="B7" s="7"/>
      <c r="C7" s="7"/>
      <c r="D7" s="7"/>
      <c r="E7" s="7"/>
      <c r="F7" s="7"/>
      <c r="G7" s="7"/>
      <c r="H7" s="7"/>
      <c r="I7" s="8"/>
      <c r="J7" s="9"/>
    </row>
    <row r="8" spans="1:10" x14ac:dyDescent="0.2">
      <c r="A8" s="88" t="s">
        <v>2</v>
      </c>
      <c r="B8" s="89"/>
      <c r="C8" s="89"/>
      <c r="D8" s="89"/>
      <c r="E8" s="89"/>
      <c r="F8" s="89"/>
      <c r="G8" s="89"/>
      <c r="H8" s="89"/>
      <c r="I8" s="89"/>
      <c r="J8" s="90"/>
    </row>
    <row r="9" spans="1:10" ht="15" customHeight="1" thickBot="1" x14ac:dyDescent="0.25">
      <c r="A9" s="6"/>
      <c r="B9" s="4"/>
      <c r="C9" s="4"/>
      <c r="D9" s="4"/>
      <c r="E9" s="4"/>
      <c r="F9" s="4"/>
      <c r="G9" s="4"/>
      <c r="H9" s="4"/>
      <c r="I9" s="27"/>
      <c r="J9" s="28"/>
    </row>
    <row r="10" spans="1:10" ht="18" x14ac:dyDescent="0.25">
      <c r="A10" s="32"/>
      <c r="B10" s="91" t="s">
        <v>3</v>
      </c>
      <c r="C10" s="92"/>
      <c r="D10" s="92"/>
      <c r="E10" s="92"/>
      <c r="F10" s="92"/>
      <c r="G10" s="92"/>
      <c r="H10" s="92"/>
      <c r="I10" s="93" t="s">
        <v>20</v>
      </c>
      <c r="J10" s="94"/>
    </row>
    <row r="11" spans="1:10" ht="18" customHeight="1" thickBot="1" x14ac:dyDescent="0.25">
      <c r="A11" s="33"/>
      <c r="B11" s="95" t="s">
        <v>21</v>
      </c>
      <c r="C11" s="96"/>
      <c r="D11" s="96"/>
      <c r="E11" s="96"/>
      <c r="F11" s="96"/>
      <c r="G11" s="96"/>
      <c r="H11" s="96"/>
      <c r="I11" s="29"/>
      <c r="J11" s="10"/>
    </row>
    <row r="12" spans="1:10" ht="24.75" customHeight="1" thickBot="1" x14ac:dyDescent="0.25">
      <c r="A12" s="97" t="s">
        <v>4</v>
      </c>
      <c r="B12" s="98"/>
      <c r="C12" s="98"/>
      <c r="D12" s="98"/>
      <c r="E12" s="98"/>
      <c r="F12" s="98"/>
      <c r="G12" s="98"/>
      <c r="H12" s="99"/>
      <c r="I12" s="100" t="s">
        <v>5</v>
      </c>
      <c r="J12" s="101"/>
    </row>
    <row r="13" spans="1:10" ht="29.25" customHeight="1" thickBot="1" x14ac:dyDescent="0.25">
      <c r="A13" s="104" t="s">
        <v>22</v>
      </c>
      <c r="B13" s="105"/>
      <c r="C13" s="105"/>
      <c r="D13" s="105"/>
      <c r="E13" s="105"/>
      <c r="F13" s="105"/>
      <c r="G13" s="105"/>
      <c r="H13" s="106"/>
      <c r="I13" s="102" t="s">
        <v>19</v>
      </c>
      <c r="J13" s="103"/>
    </row>
    <row r="14" spans="1:10" ht="2.25" hidden="1" customHeight="1" x14ac:dyDescent="0.2">
      <c r="A14" s="107"/>
      <c r="B14" s="108"/>
      <c r="C14" s="108"/>
      <c r="D14" s="108"/>
      <c r="E14" s="108"/>
      <c r="F14" s="108"/>
      <c r="G14" s="108"/>
      <c r="H14" s="109"/>
      <c r="I14" s="22"/>
      <c r="J14" s="23"/>
    </row>
    <row r="15" spans="1:10" ht="12.75" customHeight="1" x14ac:dyDescent="0.2">
      <c r="A15" s="86" t="s">
        <v>6</v>
      </c>
      <c r="B15" s="86" t="s">
        <v>7</v>
      </c>
      <c r="C15" s="117" t="s">
        <v>8</v>
      </c>
      <c r="D15" s="117"/>
      <c r="E15" s="117"/>
      <c r="F15" s="117"/>
      <c r="G15" s="117"/>
      <c r="H15" s="117"/>
      <c r="I15" s="118" t="s">
        <v>18</v>
      </c>
      <c r="J15" s="86" t="s">
        <v>9</v>
      </c>
    </row>
    <row r="16" spans="1:10" x14ac:dyDescent="0.2">
      <c r="A16" s="87"/>
      <c r="B16" s="87"/>
      <c r="C16" s="85"/>
      <c r="D16" s="85"/>
      <c r="E16" s="85"/>
      <c r="F16" s="85"/>
      <c r="G16" s="85"/>
      <c r="H16" s="85"/>
      <c r="I16" s="119"/>
      <c r="J16" s="87"/>
    </row>
    <row r="17" spans="1:11" ht="11.25" customHeight="1" thickBot="1" x14ac:dyDescent="0.25">
      <c r="A17" s="87"/>
      <c r="B17" s="87"/>
      <c r="C17" s="85"/>
      <c r="D17" s="85"/>
      <c r="E17" s="85"/>
      <c r="F17" s="85"/>
      <c r="G17" s="85"/>
      <c r="H17" s="85"/>
      <c r="I17" s="119"/>
      <c r="J17" s="87"/>
    </row>
    <row r="18" spans="1:11" ht="14.25" customHeight="1" x14ac:dyDescent="0.2">
      <c r="A18" s="30"/>
      <c r="B18" s="30"/>
      <c r="C18" s="34"/>
      <c r="D18" s="34"/>
      <c r="E18" s="34"/>
      <c r="F18" s="34"/>
      <c r="G18" s="34"/>
      <c r="H18" s="34"/>
      <c r="I18" s="24"/>
      <c r="J18" s="24"/>
      <c r="K18" s="19"/>
    </row>
    <row r="19" spans="1:11" ht="14.25" customHeight="1" x14ac:dyDescent="0.2">
      <c r="A19" s="35">
        <v>32</v>
      </c>
      <c r="B19" s="36" t="s">
        <v>23</v>
      </c>
      <c r="C19" s="37" t="s">
        <v>24</v>
      </c>
      <c r="D19" s="38"/>
      <c r="E19" s="38"/>
      <c r="F19" s="38"/>
      <c r="G19" s="38"/>
      <c r="H19" s="39"/>
      <c r="I19" s="40">
        <v>14</v>
      </c>
      <c r="J19" s="41">
        <f t="shared" ref="J19:J32" si="0">+A19*I19</f>
        <v>448</v>
      </c>
      <c r="K19" s="19"/>
    </row>
    <row r="20" spans="1:11" ht="14.25" customHeight="1" x14ac:dyDescent="0.2">
      <c r="A20" s="35">
        <v>6</v>
      </c>
      <c r="B20" s="36" t="s">
        <v>23</v>
      </c>
      <c r="C20" s="37" t="s">
        <v>25</v>
      </c>
      <c r="D20" s="38"/>
      <c r="E20" s="38"/>
      <c r="F20" s="38"/>
      <c r="G20" s="38"/>
      <c r="H20" s="39"/>
      <c r="I20" s="40">
        <v>17.3</v>
      </c>
      <c r="J20" s="41">
        <f t="shared" si="0"/>
        <v>103.80000000000001</v>
      </c>
      <c r="K20" s="19"/>
    </row>
    <row r="21" spans="1:11" ht="14.25" customHeight="1" x14ac:dyDescent="0.2">
      <c r="A21" s="35">
        <v>8</v>
      </c>
      <c r="B21" s="36" t="s">
        <v>23</v>
      </c>
      <c r="C21" s="37" t="s">
        <v>26</v>
      </c>
      <c r="D21" s="38"/>
      <c r="E21" s="38"/>
      <c r="F21" s="38"/>
      <c r="G21" s="38"/>
      <c r="H21" s="39"/>
      <c r="I21" s="40">
        <v>50</v>
      </c>
      <c r="J21" s="41">
        <f t="shared" si="0"/>
        <v>400</v>
      </c>
      <c r="K21" s="19"/>
    </row>
    <row r="22" spans="1:11" ht="14.25" customHeight="1" x14ac:dyDescent="0.2">
      <c r="A22" s="35">
        <v>2</v>
      </c>
      <c r="B22" s="36" t="s">
        <v>23</v>
      </c>
      <c r="C22" s="37" t="s">
        <v>27</v>
      </c>
      <c r="D22" s="38"/>
      <c r="E22" s="38"/>
      <c r="F22" s="38"/>
      <c r="G22" s="38"/>
      <c r="H22" s="39"/>
      <c r="I22" s="40">
        <v>62</v>
      </c>
      <c r="J22" s="41">
        <f t="shared" si="0"/>
        <v>124</v>
      </c>
      <c r="K22" s="19"/>
    </row>
    <row r="23" spans="1:11" ht="14.25" customHeight="1" x14ac:dyDescent="0.2">
      <c r="A23" s="35">
        <v>20</v>
      </c>
      <c r="B23" s="36" t="s">
        <v>28</v>
      </c>
      <c r="C23" s="42" t="s">
        <v>29</v>
      </c>
      <c r="D23" s="38"/>
      <c r="E23" s="38"/>
      <c r="F23" s="38"/>
      <c r="G23" s="38"/>
      <c r="H23" s="39"/>
      <c r="I23" s="40">
        <v>36</v>
      </c>
      <c r="J23" s="41">
        <f t="shared" si="0"/>
        <v>720</v>
      </c>
      <c r="K23" s="19"/>
    </row>
    <row r="24" spans="1:11" ht="14.25" customHeight="1" x14ac:dyDescent="0.2">
      <c r="A24" s="35">
        <v>5</v>
      </c>
      <c r="B24" s="36" t="s">
        <v>23</v>
      </c>
      <c r="C24" s="42" t="s">
        <v>30</v>
      </c>
      <c r="D24" s="38"/>
      <c r="E24" s="38"/>
      <c r="F24" s="38"/>
      <c r="G24" s="38"/>
      <c r="H24" s="39"/>
      <c r="I24" s="40">
        <v>43</v>
      </c>
      <c r="J24" s="41">
        <f t="shared" si="0"/>
        <v>215</v>
      </c>
      <c r="K24" s="19"/>
    </row>
    <row r="25" spans="1:11" ht="14.25" customHeight="1" x14ac:dyDescent="0.2">
      <c r="A25" s="35">
        <v>10</v>
      </c>
      <c r="B25" s="36" t="s">
        <v>23</v>
      </c>
      <c r="C25" s="42" t="s">
        <v>31</v>
      </c>
      <c r="D25" s="38"/>
      <c r="E25" s="38"/>
      <c r="F25" s="38"/>
      <c r="G25" s="38"/>
      <c r="H25" s="39"/>
      <c r="I25" s="40">
        <v>49</v>
      </c>
      <c r="J25" s="41">
        <f t="shared" si="0"/>
        <v>490</v>
      </c>
      <c r="K25" s="19"/>
    </row>
    <row r="26" spans="1:11" ht="14.25" customHeight="1" x14ac:dyDescent="0.2">
      <c r="A26" s="35">
        <v>5</v>
      </c>
      <c r="B26" s="36" t="s">
        <v>23</v>
      </c>
      <c r="C26" s="42" t="s">
        <v>32</v>
      </c>
      <c r="D26" s="38"/>
      <c r="E26" s="38"/>
      <c r="F26" s="38"/>
      <c r="G26" s="38"/>
      <c r="H26" s="39"/>
      <c r="I26" s="40">
        <v>46</v>
      </c>
      <c r="J26" s="41">
        <f t="shared" si="0"/>
        <v>230</v>
      </c>
      <c r="K26" s="19"/>
    </row>
    <row r="27" spans="1:11" ht="14.25" customHeight="1" x14ac:dyDescent="0.2">
      <c r="A27" s="35">
        <v>5</v>
      </c>
      <c r="B27" s="36" t="s">
        <v>23</v>
      </c>
      <c r="C27" s="42" t="s">
        <v>33</v>
      </c>
      <c r="D27" s="38"/>
      <c r="E27" s="38"/>
      <c r="F27" s="38"/>
      <c r="G27" s="38"/>
      <c r="H27" s="39"/>
      <c r="I27" s="40">
        <v>115</v>
      </c>
      <c r="J27" s="41">
        <f t="shared" si="0"/>
        <v>575</v>
      </c>
      <c r="K27" s="19"/>
    </row>
    <row r="28" spans="1:11" ht="18.75" customHeight="1" x14ac:dyDescent="0.2">
      <c r="A28" s="35">
        <v>5</v>
      </c>
      <c r="B28" s="36" t="s">
        <v>23</v>
      </c>
      <c r="C28" s="42" t="s">
        <v>34</v>
      </c>
      <c r="D28" s="38"/>
      <c r="E28" s="38"/>
      <c r="F28" s="38"/>
      <c r="G28" s="38"/>
      <c r="H28" s="39"/>
      <c r="I28" s="40">
        <v>57</v>
      </c>
      <c r="J28" s="41">
        <f t="shared" si="0"/>
        <v>285</v>
      </c>
    </row>
    <row r="29" spans="1:11" ht="18.75" customHeight="1" x14ac:dyDescent="0.2">
      <c r="A29" s="35">
        <v>5</v>
      </c>
      <c r="B29" s="36" t="s">
        <v>23</v>
      </c>
      <c r="C29" s="42" t="s">
        <v>35</v>
      </c>
      <c r="D29" s="38"/>
      <c r="E29" s="38"/>
      <c r="F29" s="38"/>
      <c r="G29" s="38"/>
      <c r="H29" s="39"/>
      <c r="I29" s="40">
        <v>63</v>
      </c>
      <c r="J29" s="41">
        <f t="shared" si="0"/>
        <v>315</v>
      </c>
    </row>
    <row r="30" spans="1:11" ht="18.75" customHeight="1" x14ac:dyDescent="0.2">
      <c r="A30" s="35">
        <v>10</v>
      </c>
      <c r="B30" s="36" t="s">
        <v>23</v>
      </c>
      <c r="C30" s="42" t="s">
        <v>36</v>
      </c>
      <c r="D30" s="38"/>
      <c r="E30" s="38"/>
      <c r="F30" s="38"/>
      <c r="G30" s="38"/>
      <c r="H30" s="39"/>
      <c r="I30" s="40">
        <v>39</v>
      </c>
      <c r="J30" s="41">
        <f t="shared" si="0"/>
        <v>390</v>
      </c>
    </row>
    <row r="31" spans="1:11" ht="18.75" customHeight="1" x14ac:dyDescent="0.2">
      <c r="A31" s="35">
        <v>10</v>
      </c>
      <c r="B31" s="36" t="s">
        <v>23</v>
      </c>
      <c r="C31" s="42" t="s">
        <v>37</v>
      </c>
      <c r="D31" s="38"/>
      <c r="E31" s="38"/>
      <c r="F31" s="38"/>
      <c r="G31" s="38"/>
      <c r="H31" s="39"/>
      <c r="I31" s="40">
        <v>5</v>
      </c>
      <c r="J31" s="41">
        <f t="shared" si="0"/>
        <v>50</v>
      </c>
    </row>
    <row r="32" spans="1:11" ht="18.75" customHeight="1" x14ac:dyDescent="0.2">
      <c r="A32" s="35">
        <v>10</v>
      </c>
      <c r="B32" s="36" t="s">
        <v>23</v>
      </c>
      <c r="C32" s="42" t="s">
        <v>38</v>
      </c>
      <c r="D32" s="38"/>
      <c r="E32" s="38"/>
      <c r="F32" s="38"/>
      <c r="G32" s="38"/>
      <c r="H32" s="39"/>
      <c r="I32" s="40">
        <v>8</v>
      </c>
      <c r="J32" s="41">
        <f t="shared" si="0"/>
        <v>80</v>
      </c>
    </row>
    <row r="33" spans="1:10" ht="32.25" customHeight="1" x14ac:dyDescent="0.2">
      <c r="A33" s="43"/>
      <c r="B33" s="31"/>
      <c r="C33" s="58" t="s">
        <v>39</v>
      </c>
      <c r="D33" s="58"/>
      <c r="E33" s="58"/>
      <c r="F33" s="58"/>
      <c r="G33" s="58"/>
      <c r="H33" s="58"/>
      <c r="I33" s="44"/>
      <c r="J33" s="45"/>
    </row>
    <row r="34" spans="1:10" s="11" customFormat="1" ht="26.25" customHeight="1" x14ac:dyDescent="0.2">
      <c r="A34" s="25"/>
      <c r="B34" s="18"/>
      <c r="C34" s="59" t="s">
        <v>40</v>
      </c>
      <c r="D34" s="60"/>
      <c r="E34" s="60"/>
      <c r="F34" s="60"/>
      <c r="G34" s="60"/>
      <c r="H34" s="61"/>
      <c r="I34" s="26"/>
      <c r="J34" s="46"/>
    </row>
    <row r="35" spans="1:10" s="11" customFormat="1" ht="12.75" customHeight="1" x14ac:dyDescent="0.2">
      <c r="A35" s="25"/>
      <c r="B35" s="18"/>
      <c r="C35" s="60"/>
      <c r="D35" s="60"/>
      <c r="E35" s="60"/>
      <c r="F35" s="60"/>
      <c r="G35" s="60"/>
      <c r="H35" s="60"/>
      <c r="I35" s="20"/>
      <c r="J35" s="46"/>
    </row>
    <row r="36" spans="1:10" s="11" customFormat="1" ht="12.75" customHeight="1" x14ac:dyDescent="0.2">
      <c r="A36" s="25"/>
      <c r="B36" s="18"/>
      <c r="C36" s="62"/>
      <c r="D36" s="62"/>
      <c r="E36" s="62"/>
      <c r="F36" s="62"/>
      <c r="G36" s="62"/>
      <c r="H36" s="62"/>
      <c r="I36" s="20"/>
      <c r="J36" s="46"/>
    </row>
    <row r="37" spans="1:10" s="11" customFormat="1" ht="37.5" customHeight="1" x14ac:dyDescent="0.2">
      <c r="A37" s="25"/>
      <c r="B37" s="18"/>
      <c r="C37" s="62" t="s">
        <v>41</v>
      </c>
      <c r="D37" s="62"/>
      <c r="E37" s="62"/>
      <c r="F37" s="62"/>
      <c r="G37" s="62"/>
      <c r="H37" s="62"/>
      <c r="I37" s="20"/>
      <c r="J37" s="46"/>
    </row>
    <row r="38" spans="1:10" s="11" customFormat="1" ht="15.75" customHeight="1" x14ac:dyDescent="0.2">
      <c r="A38" s="25"/>
      <c r="B38" s="18"/>
      <c r="C38" s="63"/>
      <c r="D38" s="63"/>
      <c r="E38" s="63"/>
      <c r="F38" s="63"/>
      <c r="G38" s="63"/>
      <c r="H38" s="63"/>
      <c r="I38" s="20"/>
      <c r="J38" s="46"/>
    </row>
    <row r="39" spans="1:10" ht="33" customHeight="1" thickBot="1" x14ac:dyDescent="0.25">
      <c r="A39" s="12"/>
      <c r="B39" s="12"/>
      <c r="C39" s="64"/>
      <c r="D39" s="64"/>
      <c r="E39" s="64"/>
      <c r="F39" s="64"/>
      <c r="G39" s="64"/>
      <c r="H39" s="64"/>
      <c r="I39" s="21" t="s">
        <v>10</v>
      </c>
      <c r="J39" s="47">
        <f>SUM(J15:J37)</f>
        <v>4425.8</v>
      </c>
    </row>
    <row r="40" spans="1:10" ht="15.75" customHeight="1" thickBot="1" x14ac:dyDescent="0.25">
      <c r="A40" s="65" t="s">
        <v>42</v>
      </c>
      <c r="B40" s="66"/>
      <c r="C40" s="66"/>
      <c r="D40" s="66"/>
      <c r="E40" s="66"/>
      <c r="F40" s="66"/>
      <c r="G40" s="66"/>
      <c r="H40" s="66"/>
      <c r="I40" s="66"/>
      <c r="J40" s="67"/>
    </row>
    <row r="41" spans="1:10" ht="72.75" customHeight="1" thickBot="1" x14ac:dyDescent="0.25">
      <c r="A41" s="68" t="s">
        <v>11</v>
      </c>
      <c r="B41" s="69"/>
      <c r="C41" s="69"/>
      <c r="D41" s="69"/>
      <c r="E41" s="69"/>
      <c r="F41" s="69"/>
      <c r="G41" s="69"/>
      <c r="H41" s="69"/>
      <c r="I41" s="69"/>
      <c r="J41" s="70"/>
    </row>
    <row r="42" spans="1:10" ht="56.25" customHeight="1" thickBot="1" x14ac:dyDescent="0.25">
      <c r="A42" s="68" t="s">
        <v>12</v>
      </c>
      <c r="B42" s="69"/>
      <c r="C42" s="69"/>
      <c r="D42" s="69"/>
      <c r="E42" s="69"/>
      <c r="F42" s="69"/>
      <c r="G42" s="69"/>
      <c r="H42" s="69"/>
      <c r="I42" s="69"/>
      <c r="J42" s="70"/>
    </row>
    <row r="43" spans="1:10" ht="16.5" customHeight="1" thickBot="1" x14ac:dyDescent="0.25">
      <c r="A43" s="71" t="s">
        <v>43</v>
      </c>
      <c r="B43" s="72"/>
      <c r="C43" s="72"/>
      <c r="D43" s="72"/>
      <c r="E43" s="72"/>
      <c r="F43" s="72"/>
      <c r="G43" s="72"/>
      <c r="H43" s="72"/>
      <c r="I43" s="72"/>
      <c r="J43" s="73"/>
    </row>
    <row r="44" spans="1:10" ht="6" customHeight="1" x14ac:dyDescent="0.2">
      <c r="A44" s="74"/>
      <c r="B44" s="75"/>
      <c r="C44" s="75"/>
      <c r="D44" s="75"/>
      <c r="E44" s="75"/>
      <c r="F44" s="75"/>
      <c r="G44" s="75"/>
      <c r="H44" s="75"/>
      <c r="I44" s="75"/>
      <c r="J44" s="76"/>
    </row>
    <row r="45" spans="1:10" ht="6.75" hidden="1" customHeight="1" x14ac:dyDescent="0.2">
      <c r="A45" s="77"/>
      <c r="B45" s="78"/>
      <c r="C45" s="78"/>
      <c r="D45" s="78"/>
      <c r="E45" s="78"/>
      <c r="F45" s="78"/>
      <c r="G45" s="78"/>
      <c r="H45" s="78"/>
      <c r="I45" s="78"/>
      <c r="J45" s="79"/>
    </row>
    <row r="46" spans="1:10" ht="0.75" customHeight="1" x14ac:dyDescent="0.2">
      <c r="A46" s="13"/>
      <c r="B46" s="14"/>
      <c r="C46" s="14"/>
      <c r="D46" s="14"/>
      <c r="E46" s="14"/>
      <c r="F46" s="14"/>
      <c r="G46" s="14"/>
      <c r="H46" s="14"/>
      <c r="I46" s="14"/>
      <c r="J46" s="15"/>
    </row>
    <row r="47" spans="1:10" ht="49.5" customHeight="1" x14ac:dyDescent="0.2">
      <c r="A47" s="80" t="s">
        <v>13</v>
      </c>
      <c r="B47" s="81"/>
      <c r="C47" s="81"/>
      <c r="D47" s="48"/>
      <c r="E47" s="48"/>
      <c r="F47" s="48"/>
      <c r="G47" s="48"/>
      <c r="H47" s="49"/>
      <c r="I47" s="82" t="s">
        <v>14</v>
      </c>
      <c r="J47" s="83"/>
    </row>
    <row r="48" spans="1:10" ht="11.25" customHeight="1" x14ac:dyDescent="0.2">
      <c r="A48" s="84" t="s">
        <v>15</v>
      </c>
      <c r="B48" s="82"/>
      <c r="C48" s="82"/>
      <c r="D48" s="50"/>
      <c r="E48" s="50"/>
      <c r="F48" s="50"/>
      <c r="G48" s="50"/>
      <c r="H48" s="51"/>
      <c r="I48" s="82" t="s">
        <v>16</v>
      </c>
      <c r="J48" s="83"/>
    </row>
    <row r="49" spans="1:10" ht="15" customHeight="1" thickBot="1" x14ac:dyDescent="0.25">
      <c r="A49" s="55" t="s">
        <v>17</v>
      </c>
      <c r="B49" s="56"/>
      <c r="C49" s="56"/>
      <c r="D49" s="52"/>
      <c r="E49" s="52"/>
      <c r="F49" s="52"/>
      <c r="G49" s="52"/>
      <c r="H49" s="53"/>
      <c r="I49" s="53"/>
      <c r="J49" s="54"/>
    </row>
    <row r="66" spans="10:15" x14ac:dyDescent="0.2">
      <c r="J66" s="16"/>
      <c r="K66" s="16"/>
      <c r="L66" s="16"/>
      <c r="M66" s="16"/>
      <c r="N66" s="16"/>
      <c r="O66" s="16"/>
    </row>
    <row r="67" spans="10:15" x14ac:dyDescent="0.2">
      <c r="J67" s="57"/>
      <c r="K67" s="57"/>
      <c r="L67" s="57"/>
      <c r="M67" s="57"/>
      <c r="N67" s="57"/>
      <c r="O67" s="16"/>
    </row>
    <row r="68" spans="10:15" x14ac:dyDescent="0.2">
      <c r="J68" s="17"/>
      <c r="K68" s="17"/>
      <c r="L68" s="17"/>
      <c r="M68" s="17"/>
      <c r="N68" s="17"/>
      <c r="O68" s="16"/>
    </row>
    <row r="69" spans="10:15" x14ac:dyDescent="0.2">
      <c r="J69" s="17"/>
      <c r="K69" s="17"/>
      <c r="L69" s="17"/>
      <c r="M69" s="17"/>
      <c r="N69" s="17"/>
      <c r="O69" s="16"/>
    </row>
    <row r="70" spans="10:15" x14ac:dyDescent="0.2">
      <c r="J70" s="17"/>
      <c r="K70" s="17"/>
      <c r="L70" s="17"/>
      <c r="M70" s="17"/>
      <c r="N70" s="17"/>
      <c r="O70" s="16"/>
    </row>
    <row r="71" spans="10:15" x14ac:dyDescent="0.2">
      <c r="J71" s="16"/>
      <c r="K71" s="16"/>
      <c r="L71" s="16"/>
      <c r="M71" s="16"/>
      <c r="N71" s="16"/>
      <c r="O71" s="16"/>
    </row>
  </sheetData>
  <mergeCells count="37">
    <mergeCell ref="C1:I1"/>
    <mergeCell ref="A2:J2"/>
    <mergeCell ref="C3:I3"/>
    <mergeCell ref="B4:I4"/>
    <mergeCell ref="C5:I5"/>
    <mergeCell ref="A48:C48"/>
    <mergeCell ref="I48:J48"/>
    <mergeCell ref="C6:I6"/>
    <mergeCell ref="J15:J17"/>
    <mergeCell ref="A8:J8"/>
    <mergeCell ref="B10:H10"/>
    <mergeCell ref="I10:J10"/>
    <mergeCell ref="B11:H11"/>
    <mergeCell ref="A12:H12"/>
    <mergeCell ref="I12:J12"/>
    <mergeCell ref="I13:J13"/>
    <mergeCell ref="A13:H14"/>
    <mergeCell ref="A15:A17"/>
    <mergeCell ref="B15:B17"/>
    <mergeCell ref="C15:H17"/>
    <mergeCell ref="I15:I17"/>
    <mergeCell ref="A49:C49"/>
    <mergeCell ref="J67:N67"/>
    <mergeCell ref="C33:H33"/>
    <mergeCell ref="C34:H34"/>
    <mergeCell ref="C35:H35"/>
    <mergeCell ref="C36:H36"/>
    <mergeCell ref="C37:H37"/>
    <mergeCell ref="C38:H38"/>
    <mergeCell ref="C39:H39"/>
    <mergeCell ref="A40:J40"/>
    <mergeCell ref="A41:J41"/>
    <mergeCell ref="A42:J42"/>
    <mergeCell ref="A43:J43"/>
    <mergeCell ref="A44:J45"/>
    <mergeCell ref="A47:C47"/>
    <mergeCell ref="I47:J4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145 DATA &amp; GRAPHICS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2019-05-09T21:59:00Z</dcterms:modified>
</cp:coreProperties>
</file>